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AF3EB5F0-7BA3-4F78-8315-B9F17FBFB79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ABLE IV (A)" sheetId="1" r:id="rId1"/>
  </sheets>
  <calcPr calcId="181029"/>
</workbook>
</file>

<file path=xl/calcChain.xml><?xml version="1.0" encoding="utf-8"?>
<calcChain xmlns="http://schemas.openxmlformats.org/spreadsheetml/2006/main">
  <c r="P16" i="1" l="1"/>
  <c r="P15" i="1"/>
  <c r="P14" i="1"/>
  <c r="P13" i="1"/>
  <c r="P12" i="1"/>
  <c r="P11" i="1"/>
  <c r="P10" i="1"/>
  <c r="P9" i="1"/>
  <c r="P8" i="1"/>
  <c r="P7" i="1"/>
  <c r="P6" i="1"/>
  <c r="P5" i="1"/>
  <c r="O17" i="1"/>
  <c r="N17" i="1"/>
  <c r="M17" i="1"/>
  <c r="L17" i="1"/>
  <c r="K17" i="1"/>
  <c r="J17" i="1"/>
  <c r="I17" i="1"/>
  <c r="H17" i="1"/>
  <c r="G17" i="1"/>
  <c r="F17" i="1"/>
  <c r="E17" i="1"/>
  <c r="D17" i="1"/>
  <c r="P17" i="1" l="1"/>
</calcChain>
</file>

<file path=xl/sharedStrings.xml><?xml version="1.0" encoding="utf-8"?>
<sst xmlns="http://schemas.openxmlformats.org/spreadsheetml/2006/main" count="30" uniqueCount="17">
  <si>
    <t>ANDAMAN &amp; NICOBAR</t>
  </si>
  <si>
    <t>ANDHRA PRADESH</t>
  </si>
  <si>
    <t>GOA</t>
  </si>
  <si>
    <t>GUJARAT</t>
  </si>
  <si>
    <t>KARNATAKA</t>
  </si>
  <si>
    <t>KERALA</t>
  </si>
  <si>
    <t>LAKSHADWEEP</t>
  </si>
  <si>
    <t>MAHARASTHA</t>
  </si>
  <si>
    <t>ODISHA</t>
  </si>
  <si>
    <t>PUDUCHERRY</t>
  </si>
  <si>
    <t>TAMIL NADU</t>
  </si>
  <si>
    <t>WEST BENGAL</t>
  </si>
  <si>
    <t>Grand Total</t>
  </si>
  <si>
    <t>INWARD ( DESTINATION BLOCK)</t>
  </si>
  <si>
    <t>OUTWARD (BLOCK OF ORIGIN)</t>
  </si>
  <si>
    <t>All Values in Rs. Cr.</t>
  </si>
  <si>
    <t>TABLE - IV(A) : Inland Coasting Trade of Commodities (value in Rs. Cr.) by Maritime Blocks of India in summary form during 2018 - 19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</si>
</sst>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10000000]##\,##\,##\,##0;[&gt;=100000]\ ##\,##\,##0;#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164" fontId="0" fillId="0" borderId="1" xfId="0" applyNumberFormat="1" applyFill="1" applyBorder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8"/>
  <sheetViews>
    <sheetView showGridLines="0" tabSelected="1" workbookViewId="0"/>
  </sheetViews>
  <sheetFormatPr defaultColWidth="13.42578125" defaultRowHeight="15" x14ac:dyDescent="0.25"/>
  <cols>
    <col min="1" max="1" width="6.85546875" style="1" customWidth="1"/>
    <col min="2" max="2" width="6.28515625" style="1" customWidth="1"/>
    <col min="3" max="3" width="20.7109375" style="1" customWidth="1"/>
    <col min="4" max="9" width="13.42578125" style="1"/>
    <col min="10" max="10" width="14.7109375" style="1" customWidth="1"/>
    <col min="11" max="16384" width="13.42578125" style="1"/>
  </cols>
  <sheetData>
    <row r="2" spans="2:17" s="7" customFormat="1" ht="37.5" customHeight="1" x14ac:dyDescent="0.25">
      <c r="B2" s="11" t="s">
        <v>16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7" ht="15.75" x14ac:dyDescent="0.25">
      <c r="B3" s="10"/>
      <c r="C3" s="10"/>
      <c r="D3" s="8" t="s">
        <v>13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2:17" s="2" customFormat="1" ht="30" x14ac:dyDescent="0.25">
      <c r="B4" s="10"/>
      <c r="C4" s="10"/>
      <c r="D4" s="12" t="s">
        <v>0</v>
      </c>
      <c r="E4" s="12" t="s">
        <v>1</v>
      </c>
      <c r="F4" s="12" t="s">
        <v>2</v>
      </c>
      <c r="G4" s="12" t="s">
        <v>3</v>
      </c>
      <c r="H4" s="12" t="s">
        <v>4</v>
      </c>
      <c r="I4" s="12" t="s">
        <v>5</v>
      </c>
      <c r="J4" s="12" t="s">
        <v>6</v>
      </c>
      <c r="K4" s="12" t="s">
        <v>7</v>
      </c>
      <c r="L4" s="12" t="s">
        <v>8</v>
      </c>
      <c r="M4" s="12" t="s">
        <v>9</v>
      </c>
      <c r="N4" s="12" t="s">
        <v>10</v>
      </c>
      <c r="O4" s="12" t="s">
        <v>11</v>
      </c>
      <c r="P4" s="12" t="s">
        <v>12</v>
      </c>
      <c r="Q4" s="1"/>
    </row>
    <row r="5" spans="2:17" x14ac:dyDescent="0.25">
      <c r="B5" s="9" t="s">
        <v>14</v>
      </c>
      <c r="C5" s="3" t="s">
        <v>0</v>
      </c>
      <c r="D5" s="4"/>
      <c r="E5" s="4"/>
      <c r="F5" s="4"/>
      <c r="G5" s="4"/>
      <c r="H5" s="4"/>
      <c r="I5" s="4"/>
      <c r="J5" s="4"/>
      <c r="K5" s="4"/>
      <c r="L5" s="4">
        <v>106.48302905199999</v>
      </c>
      <c r="M5" s="4"/>
      <c r="N5" s="4">
        <v>5.3511210999999959</v>
      </c>
      <c r="O5" s="4"/>
      <c r="P5" s="4">
        <f>SUM(D5:O5)</f>
        <v>111.83415015199999</v>
      </c>
    </row>
    <row r="6" spans="2:17" x14ac:dyDescent="0.25">
      <c r="B6" s="9"/>
      <c r="C6" s="3" t="s">
        <v>1</v>
      </c>
      <c r="D6" s="4">
        <v>81.896434486202565</v>
      </c>
      <c r="E6" s="4">
        <v>1834.6669793000058</v>
      </c>
      <c r="F6" s="4">
        <v>164.31383490456199</v>
      </c>
      <c r="G6" s="4">
        <v>2214.1970200416663</v>
      </c>
      <c r="H6" s="4">
        <v>811.20065981288576</v>
      </c>
      <c r="I6" s="4">
        <v>2.5048411000000015</v>
      </c>
      <c r="J6" s="4"/>
      <c r="K6" s="4">
        <v>5.6013593000000004</v>
      </c>
      <c r="L6" s="4">
        <v>337.69775413793951</v>
      </c>
      <c r="M6" s="4"/>
      <c r="N6" s="4">
        <v>1010.2771924660801</v>
      </c>
      <c r="O6" s="4">
        <v>4858.4486742337895</v>
      </c>
      <c r="P6" s="4">
        <f t="shared" ref="P6:P16" si="0">SUM(D6:O6)</f>
        <v>11320.80474978313</v>
      </c>
    </row>
    <row r="7" spans="2:17" x14ac:dyDescent="0.25">
      <c r="B7" s="9"/>
      <c r="C7" s="3" t="s">
        <v>2</v>
      </c>
      <c r="D7" s="4"/>
      <c r="E7" s="4"/>
      <c r="F7" s="4"/>
      <c r="G7" s="4">
        <v>503.60665849499998</v>
      </c>
      <c r="H7" s="4">
        <v>2.3691096296296292</v>
      </c>
      <c r="I7" s="4"/>
      <c r="J7" s="4"/>
      <c r="K7" s="4"/>
      <c r="L7" s="4">
        <v>11.661128667500002</v>
      </c>
      <c r="M7" s="4"/>
      <c r="N7" s="4"/>
      <c r="O7" s="4">
        <v>75.145407624000001</v>
      </c>
      <c r="P7" s="4">
        <f t="shared" si="0"/>
        <v>592.78230441612959</v>
      </c>
    </row>
    <row r="8" spans="2:17" x14ac:dyDescent="0.25">
      <c r="B8" s="9"/>
      <c r="C8" s="3" t="s">
        <v>3</v>
      </c>
      <c r="D8" s="4"/>
      <c r="E8" s="4">
        <v>5304.1858490313352</v>
      </c>
      <c r="F8" s="4">
        <v>522.15809536322138</v>
      </c>
      <c r="G8" s="4">
        <v>45115.234438863488</v>
      </c>
      <c r="H8" s="4">
        <v>3774.2079284062829</v>
      </c>
      <c r="I8" s="4">
        <v>1878.1152887420128</v>
      </c>
      <c r="J8" s="4"/>
      <c r="K8" s="4">
        <v>11820.754904253095</v>
      </c>
      <c r="L8" s="4">
        <v>2198.1918726400004</v>
      </c>
      <c r="M8" s="4"/>
      <c r="N8" s="4">
        <v>4381.9790593480402</v>
      </c>
      <c r="O8" s="4">
        <v>4248.5837299828481</v>
      </c>
      <c r="P8" s="4">
        <f t="shared" si="0"/>
        <v>79243.411166630322</v>
      </c>
    </row>
    <row r="9" spans="2:17" x14ac:dyDescent="0.25">
      <c r="B9" s="9"/>
      <c r="C9" s="3" t="s">
        <v>4</v>
      </c>
      <c r="D9" s="4"/>
      <c r="E9" s="4">
        <v>191.47688300933333</v>
      </c>
      <c r="F9" s="4">
        <v>135.57820788671697</v>
      </c>
      <c r="G9" s="4">
        <v>174.75035426317837</v>
      </c>
      <c r="H9" s="4"/>
      <c r="I9" s="4"/>
      <c r="J9" s="4">
        <v>1.4403999999999999</v>
      </c>
      <c r="K9" s="4">
        <v>893.96533279200003</v>
      </c>
      <c r="L9" s="4">
        <v>16.666426000000001</v>
      </c>
      <c r="M9" s="4"/>
      <c r="N9" s="4"/>
      <c r="O9" s="4">
        <v>190.74905105600001</v>
      </c>
      <c r="P9" s="4">
        <f t="shared" si="0"/>
        <v>1604.6266550072287</v>
      </c>
    </row>
    <row r="10" spans="2:17" x14ac:dyDescent="0.25">
      <c r="B10" s="9"/>
      <c r="C10" s="3" t="s">
        <v>5</v>
      </c>
      <c r="D10" s="4"/>
      <c r="E10" s="4">
        <v>1343.833028126</v>
      </c>
      <c r="F10" s="4">
        <v>520.27690161600003</v>
      </c>
      <c r="G10" s="4">
        <v>883.42950713752145</v>
      </c>
      <c r="H10" s="4">
        <v>154.39880452387277</v>
      </c>
      <c r="I10" s="4"/>
      <c r="J10" s="4">
        <v>1603.0053075000001</v>
      </c>
      <c r="K10" s="4"/>
      <c r="L10" s="4">
        <v>604.59221756000011</v>
      </c>
      <c r="M10" s="4"/>
      <c r="N10" s="4">
        <v>8.33912786798874</v>
      </c>
      <c r="O10" s="4">
        <v>2910.7926578058832</v>
      </c>
      <c r="P10" s="4">
        <f t="shared" si="0"/>
        <v>8028.6675521372672</v>
      </c>
    </row>
    <row r="11" spans="2:17" x14ac:dyDescent="0.25">
      <c r="B11" s="9"/>
      <c r="C11" s="3" t="s">
        <v>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>
        <f t="shared" si="0"/>
        <v>0</v>
      </c>
    </row>
    <row r="12" spans="2:17" x14ac:dyDescent="0.25">
      <c r="B12" s="9"/>
      <c r="C12" s="3" t="s">
        <v>7</v>
      </c>
      <c r="D12" s="4"/>
      <c r="E12" s="4">
        <v>1741.5285333793331</v>
      </c>
      <c r="F12" s="4">
        <v>1366.0196626599036</v>
      </c>
      <c r="G12" s="4">
        <v>1278.7779129671574</v>
      </c>
      <c r="H12" s="4">
        <v>217.082041819556</v>
      </c>
      <c r="I12" s="4"/>
      <c r="J12" s="4"/>
      <c r="K12" s="4">
        <v>4335.3014545000015</v>
      </c>
      <c r="L12" s="4">
        <v>145.10568717183335</v>
      </c>
      <c r="M12" s="4"/>
      <c r="N12" s="4">
        <v>2710.4659490000008</v>
      </c>
      <c r="O12" s="4">
        <v>189.47381000903738</v>
      </c>
      <c r="P12" s="4">
        <f t="shared" si="0"/>
        <v>11983.755051506825</v>
      </c>
    </row>
    <row r="13" spans="2:17" x14ac:dyDescent="0.25">
      <c r="B13" s="9"/>
      <c r="C13" s="3" t="s">
        <v>8</v>
      </c>
      <c r="D13" s="4">
        <v>664.83660994699994</v>
      </c>
      <c r="E13" s="4">
        <v>8456.1381483171226</v>
      </c>
      <c r="F13" s="4">
        <v>148.57028875</v>
      </c>
      <c r="G13" s="4">
        <v>1416.868246091773</v>
      </c>
      <c r="H13" s="4">
        <v>105.32105620731345</v>
      </c>
      <c r="I13" s="4"/>
      <c r="J13" s="4"/>
      <c r="K13" s="4">
        <v>2111.3058104203328</v>
      </c>
      <c r="L13" s="4">
        <v>40.933327200000001</v>
      </c>
      <c r="M13" s="4">
        <v>151.60712699999999</v>
      </c>
      <c r="N13" s="4">
        <v>3152.9548041317576</v>
      </c>
      <c r="O13" s="4">
        <v>5590.2700164228327</v>
      </c>
      <c r="P13" s="4">
        <f t="shared" si="0"/>
        <v>21838.805434488131</v>
      </c>
    </row>
    <row r="14" spans="2:17" x14ac:dyDescent="0.25">
      <c r="B14" s="9"/>
      <c r="C14" s="3" t="s">
        <v>9</v>
      </c>
      <c r="D14" s="4"/>
      <c r="E14" s="4"/>
      <c r="F14" s="4"/>
      <c r="G14" s="4"/>
      <c r="H14" s="4"/>
      <c r="I14" s="4"/>
      <c r="J14" s="4"/>
      <c r="K14" s="4"/>
      <c r="L14" s="4">
        <v>6.9664000000000001</v>
      </c>
      <c r="M14" s="4"/>
      <c r="N14" s="4"/>
      <c r="O14" s="4">
        <v>103.7658342</v>
      </c>
      <c r="P14" s="4">
        <f t="shared" si="0"/>
        <v>110.73223419999999</v>
      </c>
    </row>
    <row r="15" spans="2:17" x14ac:dyDescent="0.25">
      <c r="B15" s="9"/>
      <c r="C15" s="3" t="s">
        <v>10</v>
      </c>
      <c r="D15" s="4">
        <v>325.97937309999952</v>
      </c>
      <c r="E15" s="4">
        <v>333.72414345666675</v>
      </c>
      <c r="F15" s="4">
        <v>54.664852624999995</v>
      </c>
      <c r="G15" s="4">
        <v>73.903337471395787</v>
      </c>
      <c r="H15" s="4">
        <v>132.80496001963269</v>
      </c>
      <c r="I15" s="4">
        <v>1.72</v>
      </c>
      <c r="J15" s="4">
        <v>0.5313175</v>
      </c>
      <c r="K15" s="4">
        <v>53.538967100000001</v>
      </c>
      <c r="L15" s="4">
        <v>663.2077675513334</v>
      </c>
      <c r="M15" s="4"/>
      <c r="N15" s="4">
        <v>657.26192539999988</v>
      </c>
      <c r="O15" s="4">
        <v>1370.7798923017492</v>
      </c>
      <c r="P15" s="4">
        <f t="shared" si="0"/>
        <v>3668.1165365257775</v>
      </c>
    </row>
    <row r="16" spans="2:17" x14ac:dyDescent="0.25">
      <c r="B16" s="9"/>
      <c r="C16" s="3" t="s">
        <v>11</v>
      </c>
      <c r="D16" s="4">
        <v>471.75444028233335</v>
      </c>
      <c r="E16" s="4">
        <v>416.10024325675863</v>
      </c>
      <c r="F16" s="4"/>
      <c r="G16" s="4">
        <v>55.8983116</v>
      </c>
      <c r="H16" s="4"/>
      <c r="I16" s="4">
        <v>16.583960000000001</v>
      </c>
      <c r="J16" s="4"/>
      <c r="K16" s="4">
        <v>92.683900299999962</v>
      </c>
      <c r="L16" s="4">
        <v>626.61617772833347</v>
      </c>
      <c r="M16" s="4">
        <v>43.76138170074627</v>
      </c>
      <c r="N16" s="4">
        <v>505.3867103882788</v>
      </c>
      <c r="O16" s="4">
        <v>3.5375849350000008</v>
      </c>
      <c r="P16" s="4">
        <f t="shared" si="0"/>
        <v>2232.3227101914504</v>
      </c>
    </row>
    <row r="17" spans="2:16" x14ac:dyDescent="0.25">
      <c r="B17" s="9"/>
      <c r="C17" s="5" t="s">
        <v>12</v>
      </c>
      <c r="D17" s="6">
        <f>SUM(D5:D16)</f>
        <v>1544.4668578155351</v>
      </c>
      <c r="E17" s="6">
        <f t="shared" ref="E17:P17" si="1">SUM(E5:E16)</f>
        <v>19621.653807876555</v>
      </c>
      <c r="F17" s="6">
        <f t="shared" si="1"/>
        <v>2911.5818438054043</v>
      </c>
      <c r="G17" s="6">
        <f t="shared" si="1"/>
        <v>51716.665786931175</v>
      </c>
      <c r="H17" s="6">
        <f t="shared" si="1"/>
        <v>5197.3845604191738</v>
      </c>
      <c r="I17" s="6">
        <f t="shared" si="1"/>
        <v>1898.9240898420128</v>
      </c>
      <c r="J17" s="6">
        <f t="shared" si="1"/>
        <v>1604.9770249999999</v>
      </c>
      <c r="K17" s="6">
        <f t="shared" si="1"/>
        <v>19313.151728665431</v>
      </c>
      <c r="L17" s="6">
        <f t="shared" si="1"/>
        <v>4758.1217877089393</v>
      </c>
      <c r="M17" s="6">
        <f t="shared" si="1"/>
        <v>195.36850870074625</v>
      </c>
      <c r="N17" s="6">
        <f t="shared" si="1"/>
        <v>12432.015889702147</v>
      </c>
      <c r="O17" s="6">
        <f t="shared" si="1"/>
        <v>19541.54665857114</v>
      </c>
      <c r="P17" s="6">
        <f t="shared" si="1"/>
        <v>140735.85854503827</v>
      </c>
    </row>
    <row r="18" spans="2:16" x14ac:dyDescent="0.25">
      <c r="B18" s="1" t="s">
        <v>15</v>
      </c>
    </row>
  </sheetData>
  <mergeCells count="4">
    <mergeCell ref="D3:P3"/>
    <mergeCell ref="B5:B17"/>
    <mergeCell ref="B3:C4"/>
    <mergeCell ref="B2:P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2020-09-25T08:09:27Z</dcterms:modified>
</cp:coreProperties>
</file>